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16.03.2026-1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G67" i="1" l="1"/>
</calcChain>
</file>

<file path=xl/sharedStrings.xml><?xml version="1.0" encoding="utf-8"?>
<sst xmlns="http://schemas.openxmlformats.org/spreadsheetml/2006/main" count="301" uniqueCount="143">
  <si>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</si>
  <si>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</si>
  <si>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</si>
  <si>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</si>
  <si>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</si>
  <si>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</si>
  <si>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</si>
  <si>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</si>
  <si>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</si>
  <si>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</si>
  <si>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</si>
  <si>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</si>
  <si>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</si>
  <si>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</si>
  <si>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</si>
  <si>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</si>
  <si>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</si>
  <si>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</si>
  <si>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</si>
  <si>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</si>
  <si>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</si>
  <si>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</si>
  <si>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</si>
  <si>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DBV1900002</t>
  </si>
  <si>
    <t>НВЛ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</si>
  <si>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</si>
  <si>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</si>
  <si>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</si>
  <si>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</si>
  <si>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</si>
  <si>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</si>
  <si>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</si>
  <si>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</si>
  <si>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</si>
  <si>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</si>
  <si>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</si>
  <si>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</si>
  <si>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</si>
  <si>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</si>
  <si>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</si>
  <si>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</si>
  <si>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</si>
  <si>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</si>
  <si>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</si>
  <si>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</si>
  <si>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</si>
  <si>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</si>
  <si>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</si>
  <si>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</si>
  <si>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</si>
  <si>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</si>
  <si>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</si>
  <si>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</si>
  <si>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</si>
  <si>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</si>
  <si>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</si>
  <si>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</si>
  <si>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</si>
  <si>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</si>
  <si>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</si>
  <si>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</si>
  <si>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</si>
  <si>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</si>
  <si>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</si>
  <si>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</si>
  <si>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</si>
  <si>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</si>
  <si>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</si>
  <si>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</si>
  <si>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</si>
  <si>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</si>
  <si>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</si>
  <si>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</si>
  <si>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1370611</t>
  </si>
  <si>
    <t>Прокладка спирально-навитая СНП Д-3-127-2,5-3,2</t>
  </si>
  <si>
    <t>VNK1100005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</si>
  <si>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</si>
  <si>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</si>
  <si>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</si>
  <si>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</si>
  <si>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</si>
  <si>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</si>
  <si>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</si>
  <si>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</si>
  <si>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</si>
  <si>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</si>
  <si>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</si>
  <si>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</si>
  <si>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</si>
  <si>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</si>
  <si>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</si>
  <si>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</si>
  <si>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</si>
  <si>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</si>
  <si>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</si>
  <si>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</si>
  <si>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</si>
  <si>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</si>
  <si>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</si>
  <si>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</si>
  <si>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</si>
  <si>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</si>
  <si>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</si>
  <si>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</si>
  <si>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</si>
  <si>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</si>
  <si>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</si>
  <si>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</si>
  <si>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</si>
  <si>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</si>
  <si>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</si>
  <si>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</si>
  <si>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</si>
  <si>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</si>
  <si>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</si>
  <si>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</si>
  <si>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</si>
  <si>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</si>
  <si>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</si>
  <si>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</si>
  <si>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</si>
  <si>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</si>
  <si>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</si>
  <si>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</si>
  <si>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</si>
  <si>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</si>
  <si>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</si>
  <si>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</si>
  <si>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</si>
  <si>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</si>
  <si>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</si>
  <si>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</si>
  <si>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</si>
  <si>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</si>
  <si>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</si>
  <si>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DBV2500001</t>
  </si>
  <si>
    <t>1696708</t>
  </si>
  <si>
    <t>Паронит маслобензостойкий ПМБ 1,0х1500х1500</t>
  </si>
  <si>
    <t>1044453</t>
  </si>
  <si>
    <t>Паронит маслобензостойкий ПМБ 3,0 толщина 3,0мм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</si>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</sst>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8"/>
  <sheetViews>
    <sheetView tabSelected="1" view="pageBreakPreview" topLeftCell="A43" zoomScale="85" zoomScaleNormal="80" zoomScaleSheetLayoutView="85" workbookViewId="0">
      <selection activeCell="K72" sqref="K7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140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142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141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11769</v>
      </c>
      <c r="I12" s="27">
        <v>42856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50</v>
      </c>
      <c r="H13" s="32">
        <v>6.25</v>
      </c>
      <c r="I13" s="27">
        <v>39814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66" si="0">1+A13</f>
        <v>3</v>
      </c>
      <c r="B14" s="25" t="s">
        <v>28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100</v>
      </c>
      <c r="H14" s="32">
        <v>2.6297092991999986</v>
      </c>
      <c r="I14" s="27">
        <v>39814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28</v>
      </c>
      <c r="C15" s="25" t="s">
        <v>24</v>
      </c>
      <c r="D15" s="25" t="s">
        <v>33</v>
      </c>
      <c r="E15" s="26" t="s">
        <v>34</v>
      </c>
      <c r="F15" s="25" t="s">
        <v>27</v>
      </c>
      <c r="G15" s="33">
        <v>360</v>
      </c>
      <c r="H15" s="32">
        <v>0.25770881279999991</v>
      </c>
      <c r="I15" s="27">
        <v>39995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36</v>
      </c>
      <c r="E16" s="26" t="s">
        <v>37</v>
      </c>
      <c r="F16" s="25" t="s">
        <v>38</v>
      </c>
      <c r="G16" s="33">
        <v>20</v>
      </c>
      <c r="H16" s="32">
        <v>1082.55</v>
      </c>
      <c r="I16" s="27">
        <v>39873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24</v>
      </c>
      <c r="D17" s="25" t="s">
        <v>40</v>
      </c>
      <c r="E17" s="26" t="s">
        <v>41</v>
      </c>
      <c r="F17" s="25" t="s">
        <v>27</v>
      </c>
      <c r="G17" s="33">
        <v>1</v>
      </c>
      <c r="H17" s="32">
        <v>45.808190310400001</v>
      </c>
      <c r="I17" s="27">
        <v>40217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24</v>
      </c>
      <c r="D18" s="25" t="s">
        <v>42</v>
      </c>
      <c r="E18" s="26" t="s">
        <v>44</v>
      </c>
      <c r="F18" s="25" t="s">
        <v>27</v>
      </c>
      <c r="G18" s="33">
        <v>2</v>
      </c>
      <c r="H18" s="32">
        <v>35.084309030400007</v>
      </c>
      <c r="I18" s="27">
        <v>40557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39</v>
      </c>
      <c r="C19" s="25" t="s">
        <v>24</v>
      </c>
      <c r="D19" s="25" t="s">
        <v>43</v>
      </c>
      <c r="E19" s="26" t="s">
        <v>45</v>
      </c>
      <c r="F19" s="25" t="s">
        <v>27</v>
      </c>
      <c r="G19" s="33">
        <v>2</v>
      </c>
      <c r="H19" s="32">
        <v>40.826062072319999</v>
      </c>
      <c r="I19" s="27">
        <v>40557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24</v>
      </c>
      <c r="D20" s="25" t="s">
        <v>47</v>
      </c>
      <c r="E20" s="26" t="s">
        <v>48</v>
      </c>
      <c r="F20" s="25" t="s">
        <v>49</v>
      </c>
      <c r="G20" s="33">
        <v>5</v>
      </c>
      <c r="H20" s="32">
        <v>19.611383554559989</v>
      </c>
      <c r="I20" s="27">
        <v>40806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46</v>
      </c>
      <c r="C21" s="25" t="s">
        <v>24</v>
      </c>
      <c r="D21" s="25" t="s">
        <v>50</v>
      </c>
      <c r="E21" s="26" t="s">
        <v>51</v>
      </c>
      <c r="F21" s="25" t="s">
        <v>27</v>
      </c>
      <c r="G21" s="33">
        <v>3</v>
      </c>
      <c r="H21" s="32">
        <v>5859</v>
      </c>
      <c r="I21" s="27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46</v>
      </c>
      <c r="C22" s="25" t="s">
        <v>24</v>
      </c>
      <c r="D22" s="25" t="s">
        <v>52</v>
      </c>
      <c r="E22" s="26" t="s">
        <v>53</v>
      </c>
      <c r="F22" s="25" t="s">
        <v>49</v>
      </c>
      <c r="G22" s="33">
        <v>0.7</v>
      </c>
      <c r="H22" s="32">
        <v>8.6713417728</v>
      </c>
      <c r="I22" s="27">
        <v>40848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46</v>
      </c>
      <c r="C23" s="25" t="s">
        <v>24</v>
      </c>
      <c r="D23" s="25" t="s">
        <v>54</v>
      </c>
      <c r="E23" s="26" t="s">
        <v>55</v>
      </c>
      <c r="F23" s="25" t="s">
        <v>27</v>
      </c>
      <c r="G23" s="33">
        <v>4</v>
      </c>
      <c r="H23" s="32">
        <v>120.93059258112</v>
      </c>
      <c r="I23" s="27">
        <v>40817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46</v>
      </c>
      <c r="C24" s="25" t="s">
        <v>24</v>
      </c>
      <c r="D24" s="25" t="s">
        <v>56</v>
      </c>
      <c r="E24" s="26" t="s">
        <v>57</v>
      </c>
      <c r="F24" s="25" t="s">
        <v>27</v>
      </c>
      <c r="G24" s="33">
        <v>3</v>
      </c>
      <c r="H24" s="32">
        <v>121.20006657023995</v>
      </c>
      <c r="I24" s="27">
        <v>40860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46</v>
      </c>
      <c r="C25" s="25" t="s">
        <v>24</v>
      </c>
      <c r="D25" s="25" t="s">
        <v>58</v>
      </c>
      <c r="E25" s="26" t="s">
        <v>59</v>
      </c>
      <c r="F25" s="25" t="s">
        <v>38</v>
      </c>
      <c r="G25" s="33">
        <v>5</v>
      </c>
      <c r="H25" s="32">
        <v>43.62530816000001</v>
      </c>
      <c r="I25" s="27">
        <v>40940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60</v>
      </c>
      <c r="C26" s="25" t="s">
        <v>24</v>
      </c>
      <c r="D26" s="25" t="s">
        <v>61</v>
      </c>
      <c r="E26" s="26" t="s">
        <v>62</v>
      </c>
      <c r="F26" s="25" t="s">
        <v>27</v>
      </c>
      <c r="G26" s="33">
        <v>4</v>
      </c>
      <c r="H26" s="32">
        <v>1640</v>
      </c>
      <c r="I26" s="27">
        <v>40848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60</v>
      </c>
      <c r="C27" s="25" t="s">
        <v>24</v>
      </c>
      <c r="D27" s="25" t="s">
        <v>63</v>
      </c>
      <c r="E27" s="26" t="s">
        <v>65</v>
      </c>
      <c r="F27" s="25" t="s">
        <v>27</v>
      </c>
      <c r="G27" s="33">
        <v>2</v>
      </c>
      <c r="H27" s="32">
        <v>41.445899980799993</v>
      </c>
      <c r="I27" s="27">
        <v>40578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60</v>
      </c>
      <c r="C28" s="25" t="s">
        <v>24</v>
      </c>
      <c r="D28" s="25" t="s">
        <v>64</v>
      </c>
      <c r="E28" s="26" t="s">
        <v>66</v>
      </c>
      <c r="F28" s="25" t="s">
        <v>27</v>
      </c>
      <c r="G28" s="33">
        <v>1</v>
      </c>
      <c r="H28" s="32">
        <v>72.817827532800024</v>
      </c>
      <c r="I28" s="27">
        <v>40578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60</v>
      </c>
      <c r="C29" s="25" t="s">
        <v>24</v>
      </c>
      <c r="D29" s="25" t="s">
        <v>67</v>
      </c>
      <c r="E29" s="26" t="s">
        <v>68</v>
      </c>
      <c r="F29" s="25" t="s">
        <v>27</v>
      </c>
      <c r="G29" s="33">
        <v>8</v>
      </c>
      <c r="H29" s="32">
        <v>111.38007310080002</v>
      </c>
      <c r="I29" s="27">
        <v>40648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69</v>
      </c>
      <c r="C30" s="25" t="s">
        <v>24</v>
      </c>
      <c r="D30" s="25" t="s">
        <v>70</v>
      </c>
      <c r="E30" s="26" t="s">
        <v>71</v>
      </c>
      <c r="F30" s="25" t="s">
        <v>27</v>
      </c>
      <c r="G30" s="33">
        <v>3</v>
      </c>
      <c r="H30" s="32">
        <v>134.83484824319999</v>
      </c>
      <c r="I30" s="27">
        <v>40848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72</v>
      </c>
      <c r="C31" s="25" t="s">
        <v>24</v>
      </c>
      <c r="D31" s="25" t="s">
        <v>73</v>
      </c>
      <c r="E31" s="26" t="s">
        <v>74</v>
      </c>
      <c r="F31" s="25" t="s">
        <v>27</v>
      </c>
      <c r="G31" s="33">
        <v>2</v>
      </c>
      <c r="H31" s="32">
        <v>101.89729847808</v>
      </c>
      <c r="I31" s="27">
        <v>40787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75</v>
      </c>
      <c r="C32" s="25" t="s">
        <v>24</v>
      </c>
      <c r="D32" s="25" t="s">
        <v>73</v>
      </c>
      <c r="E32" s="26" t="s">
        <v>74</v>
      </c>
      <c r="F32" s="25" t="s">
        <v>27</v>
      </c>
      <c r="G32" s="33">
        <v>4</v>
      </c>
      <c r="H32" s="32">
        <v>101.91988009727999</v>
      </c>
      <c r="I32" s="27">
        <v>40787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76</v>
      </c>
      <c r="C33" s="25" t="s">
        <v>24</v>
      </c>
      <c r="D33" s="25" t="s">
        <v>52</v>
      </c>
      <c r="E33" s="26" t="s">
        <v>53</v>
      </c>
      <c r="F33" s="25" t="s">
        <v>49</v>
      </c>
      <c r="G33" s="33">
        <v>6.9</v>
      </c>
      <c r="H33" s="32">
        <v>13.273076812799996</v>
      </c>
      <c r="I33" s="27">
        <v>41061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76</v>
      </c>
      <c r="C34" s="25" t="s">
        <v>24</v>
      </c>
      <c r="D34" s="25" t="s">
        <v>77</v>
      </c>
      <c r="E34" s="26" t="s">
        <v>78</v>
      </c>
      <c r="F34" s="25" t="s">
        <v>27</v>
      </c>
      <c r="G34" s="33">
        <v>44</v>
      </c>
      <c r="H34" s="32">
        <v>18.425548287999998</v>
      </c>
      <c r="I34" s="27">
        <v>41039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76</v>
      </c>
      <c r="C35" s="25" t="s">
        <v>24</v>
      </c>
      <c r="D35" s="25" t="s">
        <v>79</v>
      </c>
      <c r="E35" s="26" t="s">
        <v>80</v>
      </c>
      <c r="F35" s="25" t="s">
        <v>27</v>
      </c>
      <c r="G35" s="33">
        <v>12</v>
      </c>
      <c r="H35" s="32">
        <v>1599</v>
      </c>
      <c r="I35" s="27">
        <v>41001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76</v>
      </c>
      <c r="C36" s="25" t="s">
        <v>24</v>
      </c>
      <c r="D36" s="25" t="s">
        <v>81</v>
      </c>
      <c r="E36" s="26" t="s">
        <v>84</v>
      </c>
      <c r="F36" s="25" t="s">
        <v>27</v>
      </c>
      <c r="G36" s="33">
        <v>6</v>
      </c>
      <c r="H36" s="32">
        <v>4.1173304703999998</v>
      </c>
      <c r="I36" s="27">
        <v>41122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76</v>
      </c>
      <c r="C37" s="25" t="s">
        <v>24</v>
      </c>
      <c r="D37" s="25" t="s">
        <v>82</v>
      </c>
      <c r="E37" s="26" t="s">
        <v>85</v>
      </c>
      <c r="F37" s="25" t="s">
        <v>27</v>
      </c>
      <c r="G37" s="33">
        <v>2</v>
      </c>
      <c r="H37" s="32">
        <v>6.7373067238399988</v>
      </c>
      <c r="I37" s="27">
        <v>41122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76</v>
      </c>
      <c r="C38" s="25" t="s">
        <v>24</v>
      </c>
      <c r="D38" s="25" t="s">
        <v>83</v>
      </c>
      <c r="E38" s="26" t="s">
        <v>86</v>
      </c>
      <c r="F38" s="25" t="s">
        <v>27</v>
      </c>
      <c r="G38" s="33">
        <v>4</v>
      </c>
      <c r="H38" s="32">
        <v>8.2346609407999996</v>
      </c>
      <c r="I38" s="27">
        <v>41122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76</v>
      </c>
      <c r="C39" s="25" t="s">
        <v>24</v>
      </c>
      <c r="D39" s="25" t="s">
        <v>87</v>
      </c>
      <c r="E39" s="26" t="s">
        <v>88</v>
      </c>
      <c r="F39" s="25" t="s">
        <v>27</v>
      </c>
      <c r="G39" s="33">
        <v>12</v>
      </c>
      <c r="H39" s="32">
        <v>71.610060085759983</v>
      </c>
      <c r="I39" s="27">
        <v>41194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89</v>
      </c>
      <c r="C40" s="25" t="s">
        <v>24</v>
      </c>
      <c r="D40" s="25" t="s">
        <v>90</v>
      </c>
      <c r="E40" s="26" t="s">
        <v>91</v>
      </c>
      <c r="F40" s="25" t="s">
        <v>38</v>
      </c>
      <c r="G40" s="33">
        <v>4</v>
      </c>
      <c r="H40" s="32">
        <v>723.79</v>
      </c>
      <c r="I40" s="27">
        <v>40987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92</v>
      </c>
      <c r="C41" s="25" t="s">
        <v>24</v>
      </c>
      <c r="D41" s="25" t="s">
        <v>90</v>
      </c>
      <c r="E41" s="26" t="s">
        <v>91</v>
      </c>
      <c r="F41" s="25" t="s">
        <v>38</v>
      </c>
      <c r="G41" s="33">
        <v>18.687999999999999</v>
      </c>
      <c r="H41" s="32">
        <v>723.79</v>
      </c>
      <c r="I41" s="27">
        <v>40987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93</v>
      </c>
      <c r="C42" s="25" t="s">
        <v>24</v>
      </c>
      <c r="D42" s="25" t="s">
        <v>94</v>
      </c>
      <c r="E42" s="26" t="s">
        <v>95</v>
      </c>
      <c r="F42" s="25" t="s">
        <v>38</v>
      </c>
      <c r="G42" s="33">
        <v>7400</v>
      </c>
      <c r="H42" s="32">
        <v>4</v>
      </c>
      <c r="I42" s="27">
        <v>41431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96</v>
      </c>
      <c r="C43" s="25" t="s">
        <v>24</v>
      </c>
      <c r="D43" s="25" t="s">
        <v>97</v>
      </c>
      <c r="E43" s="26" t="s">
        <v>98</v>
      </c>
      <c r="F43" s="25" t="s">
        <v>99</v>
      </c>
      <c r="G43" s="33">
        <v>1.1399999999999999</v>
      </c>
      <c r="H43" s="32">
        <v>2218</v>
      </c>
      <c r="I43" s="27">
        <v>41302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100</v>
      </c>
      <c r="C44" s="25" t="s">
        <v>24</v>
      </c>
      <c r="D44" s="25" t="s">
        <v>97</v>
      </c>
      <c r="E44" s="26" t="s">
        <v>98</v>
      </c>
      <c r="F44" s="25" t="s">
        <v>99</v>
      </c>
      <c r="G44" s="33">
        <v>1.4</v>
      </c>
      <c r="H44" s="32">
        <v>2218</v>
      </c>
      <c r="I44" s="27">
        <v>41302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101</v>
      </c>
      <c r="C45" s="25" t="s">
        <v>24</v>
      </c>
      <c r="D45" s="25" t="s">
        <v>52</v>
      </c>
      <c r="E45" s="26" t="s">
        <v>53</v>
      </c>
      <c r="F45" s="25" t="s">
        <v>49</v>
      </c>
      <c r="G45" s="33">
        <v>0.7</v>
      </c>
      <c r="H45" s="32">
        <v>10.151171343359996</v>
      </c>
      <c r="I45" s="27">
        <v>41699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102</v>
      </c>
      <c r="C46" s="25" t="s">
        <v>24</v>
      </c>
      <c r="D46" s="25" t="s">
        <v>103</v>
      </c>
      <c r="E46" s="26" t="s">
        <v>104</v>
      </c>
      <c r="F46" s="25" t="s">
        <v>49</v>
      </c>
      <c r="G46" s="33">
        <v>18</v>
      </c>
      <c r="H46" s="32">
        <v>47.52928756300232</v>
      </c>
      <c r="I46" s="27">
        <v>41289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105</v>
      </c>
      <c r="C47" s="25" t="s">
        <v>24</v>
      </c>
      <c r="D47" s="25" t="s">
        <v>108</v>
      </c>
      <c r="E47" s="26" t="s">
        <v>109</v>
      </c>
      <c r="F47" s="25" t="s">
        <v>49</v>
      </c>
      <c r="G47" s="33">
        <v>57</v>
      </c>
      <c r="H47" s="32">
        <v>58</v>
      </c>
      <c r="I47" s="27">
        <v>41289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106</v>
      </c>
      <c r="C48" s="25" t="s">
        <v>24</v>
      </c>
      <c r="D48" s="25" t="s">
        <v>108</v>
      </c>
      <c r="E48" s="26" t="s">
        <v>109</v>
      </c>
      <c r="F48" s="25" t="s">
        <v>49</v>
      </c>
      <c r="G48" s="33">
        <v>60.5</v>
      </c>
      <c r="H48" s="32">
        <v>58</v>
      </c>
      <c r="I48" s="27">
        <v>41289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107</v>
      </c>
      <c r="C49" s="25" t="s">
        <v>24</v>
      </c>
      <c r="D49" s="25" t="s">
        <v>108</v>
      </c>
      <c r="E49" s="26" t="s">
        <v>109</v>
      </c>
      <c r="F49" s="25" t="s">
        <v>49</v>
      </c>
      <c r="G49" s="33">
        <v>0.1</v>
      </c>
      <c r="H49" s="32">
        <v>58</v>
      </c>
      <c r="I49" s="27">
        <v>41289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102</v>
      </c>
      <c r="C50" s="25" t="s">
        <v>24</v>
      </c>
      <c r="D50" s="25" t="s">
        <v>110</v>
      </c>
      <c r="E50" s="26" t="s">
        <v>111</v>
      </c>
      <c r="F50" s="25" t="s">
        <v>38</v>
      </c>
      <c r="G50" s="33">
        <v>5</v>
      </c>
      <c r="H50" s="32">
        <v>105.92562321209647</v>
      </c>
      <c r="I50" s="27">
        <v>41046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102</v>
      </c>
      <c r="C51" s="25" t="s">
        <v>24</v>
      </c>
      <c r="D51" s="25" t="s">
        <v>112</v>
      </c>
      <c r="E51" s="26" t="s">
        <v>113</v>
      </c>
      <c r="F51" s="25" t="s">
        <v>38</v>
      </c>
      <c r="G51" s="33">
        <v>5</v>
      </c>
      <c r="H51" s="32">
        <v>25.665781228715431</v>
      </c>
      <c r="I51" s="27">
        <v>41289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102</v>
      </c>
      <c r="C52" s="25" t="s">
        <v>24</v>
      </c>
      <c r="D52" s="25" t="s">
        <v>114</v>
      </c>
      <c r="E52" s="26" t="s">
        <v>115</v>
      </c>
      <c r="F52" s="25" t="s">
        <v>49</v>
      </c>
      <c r="G52" s="33">
        <v>3</v>
      </c>
      <c r="H52" s="32">
        <v>38.855401171502514</v>
      </c>
      <c r="I52" s="27">
        <v>40909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116</v>
      </c>
      <c r="C53" s="25" t="s">
        <v>24</v>
      </c>
      <c r="D53" s="25" t="s">
        <v>114</v>
      </c>
      <c r="E53" s="26" t="s">
        <v>115</v>
      </c>
      <c r="F53" s="25" t="s">
        <v>49</v>
      </c>
      <c r="G53" s="33">
        <v>1.5</v>
      </c>
      <c r="H53" s="32">
        <v>38.855401171502514</v>
      </c>
      <c r="I53" s="27">
        <v>40909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117</v>
      </c>
      <c r="C54" s="25" t="s">
        <v>24</v>
      </c>
      <c r="D54" s="25" t="s">
        <v>118</v>
      </c>
      <c r="E54" s="26" t="s">
        <v>119</v>
      </c>
      <c r="F54" s="25" t="s">
        <v>49</v>
      </c>
      <c r="G54" s="33">
        <v>0.61</v>
      </c>
      <c r="H54" s="32">
        <v>44.637992099169033</v>
      </c>
      <c r="I54" s="27">
        <v>40756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120</v>
      </c>
      <c r="C55" s="25" t="s">
        <v>24</v>
      </c>
      <c r="D55" s="25" t="s">
        <v>118</v>
      </c>
      <c r="E55" s="26" t="s">
        <v>119</v>
      </c>
      <c r="F55" s="25" t="s">
        <v>49</v>
      </c>
      <c r="G55" s="33">
        <v>4.8</v>
      </c>
      <c r="H55" s="32">
        <v>44.637992099169033</v>
      </c>
      <c r="I55" s="27">
        <v>40756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116</v>
      </c>
      <c r="C56" s="25" t="s">
        <v>24</v>
      </c>
      <c r="D56" s="25" t="s">
        <v>121</v>
      </c>
      <c r="E56" s="26" t="s">
        <v>122</v>
      </c>
      <c r="F56" s="25" t="s">
        <v>38</v>
      </c>
      <c r="G56" s="33">
        <v>3.3</v>
      </c>
      <c r="H56" s="32">
        <v>131.02999999999994</v>
      </c>
      <c r="I56" s="27">
        <v>42647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123</v>
      </c>
      <c r="C57" s="25" t="s">
        <v>24</v>
      </c>
      <c r="D57" s="25" t="s">
        <v>124</v>
      </c>
      <c r="E57" s="26" t="s">
        <v>125</v>
      </c>
      <c r="F57" s="25" t="s">
        <v>49</v>
      </c>
      <c r="G57" s="33">
        <v>25</v>
      </c>
      <c r="H57" s="32">
        <v>62.675999999999974</v>
      </c>
      <c r="I57" s="27">
        <v>40787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126</v>
      </c>
      <c r="C58" s="25" t="s">
        <v>24</v>
      </c>
      <c r="D58" s="25" t="s">
        <v>127</v>
      </c>
      <c r="E58" s="26" t="s">
        <v>128</v>
      </c>
      <c r="F58" s="25" t="s">
        <v>49</v>
      </c>
      <c r="G58" s="33">
        <v>0.02</v>
      </c>
      <c r="H58" s="32">
        <v>66.260000000000005</v>
      </c>
      <c r="I58" s="27">
        <v>41218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129</v>
      </c>
      <c r="C59" s="25" t="s">
        <v>24</v>
      </c>
      <c r="D59" s="25" t="s">
        <v>127</v>
      </c>
      <c r="E59" s="26" t="s">
        <v>128</v>
      </c>
      <c r="F59" s="25" t="s">
        <v>49</v>
      </c>
      <c r="G59" s="33">
        <v>2.1</v>
      </c>
      <c r="H59" s="32">
        <v>66.204000000000022</v>
      </c>
      <c r="I59" s="27">
        <v>41218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130</v>
      </c>
      <c r="C60" s="25" t="s">
        <v>24</v>
      </c>
      <c r="D60" s="25" t="s">
        <v>118</v>
      </c>
      <c r="E60" s="26" t="s">
        <v>131</v>
      </c>
      <c r="F60" s="25" t="s">
        <v>49</v>
      </c>
      <c r="G60" s="33">
        <v>9.3000000000000007</v>
      </c>
      <c r="H60" s="32">
        <v>55.49199999999999</v>
      </c>
      <c r="I60" s="27">
        <v>40909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132</v>
      </c>
      <c r="C61" s="25" t="s">
        <v>24</v>
      </c>
      <c r="D61" s="25" t="s">
        <v>118</v>
      </c>
      <c r="E61" s="26" t="s">
        <v>131</v>
      </c>
      <c r="F61" s="25" t="s">
        <v>49</v>
      </c>
      <c r="G61" s="33">
        <v>2.5880000000000001</v>
      </c>
      <c r="H61" s="32">
        <v>81.512000000000015</v>
      </c>
      <c r="I61" s="27">
        <v>40756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133</v>
      </c>
      <c r="C62" s="25" t="s">
        <v>24</v>
      </c>
      <c r="D62" s="25" t="s">
        <v>118</v>
      </c>
      <c r="E62" s="26" t="s">
        <v>131</v>
      </c>
      <c r="F62" s="25" t="s">
        <v>49</v>
      </c>
      <c r="G62" s="33">
        <v>1.732</v>
      </c>
      <c r="H62" s="32">
        <v>81.512000000000015</v>
      </c>
      <c r="I62" s="27">
        <v>40756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134</v>
      </c>
      <c r="C63" s="25" t="s">
        <v>24</v>
      </c>
      <c r="D63" s="25" t="s">
        <v>118</v>
      </c>
      <c r="E63" s="26" t="s">
        <v>131</v>
      </c>
      <c r="F63" s="25" t="s">
        <v>49</v>
      </c>
      <c r="G63" s="33">
        <v>0.42499999999999999</v>
      </c>
      <c r="H63" s="32">
        <v>81.52</v>
      </c>
      <c r="I63" s="27">
        <v>40756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135</v>
      </c>
      <c r="C64" s="25" t="s">
        <v>24</v>
      </c>
      <c r="D64" s="25" t="s">
        <v>114</v>
      </c>
      <c r="E64" s="26" t="s">
        <v>115</v>
      </c>
      <c r="F64" s="25" t="s">
        <v>49</v>
      </c>
      <c r="G64" s="33">
        <v>2.5</v>
      </c>
      <c r="H64" s="32">
        <v>105.63500000000002</v>
      </c>
      <c r="I64" s="27">
        <v>40909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135</v>
      </c>
      <c r="C65" s="25" t="s">
        <v>24</v>
      </c>
      <c r="D65" s="25" t="s">
        <v>136</v>
      </c>
      <c r="E65" s="26" t="s">
        <v>137</v>
      </c>
      <c r="F65" s="25" t="s">
        <v>49</v>
      </c>
      <c r="G65" s="33">
        <v>6</v>
      </c>
      <c r="H65" s="32">
        <v>109.14041666666668</v>
      </c>
      <c r="I65" s="27">
        <v>43405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135</v>
      </c>
      <c r="C66" s="25" t="s">
        <v>24</v>
      </c>
      <c r="D66" s="25" t="s">
        <v>138</v>
      </c>
      <c r="E66" s="26" t="s">
        <v>139</v>
      </c>
      <c r="F66" s="25" t="s">
        <v>49</v>
      </c>
      <c r="G66" s="33">
        <v>1.99</v>
      </c>
      <c r="H66" s="32">
        <v>167.3</v>
      </c>
      <c r="I66" s="27">
        <v>42401</v>
      </c>
      <c r="J66" s="21"/>
      <c r="K66" s="21"/>
      <c r="L66" s="21"/>
      <c r="M66" s="21"/>
      <c r="N66" s="21"/>
      <c r="O66" s="21"/>
      <c r="P66" s="21"/>
      <c r="Q66" s="21"/>
    </row>
    <row r="67" spans="1:17" s="4" customFormat="1" ht="15.75" x14ac:dyDescent="0.25">
      <c r="A67" s="38" t="s">
        <v>7</v>
      </c>
      <c r="B67" s="39"/>
      <c r="C67" s="39"/>
      <c r="D67" s="39"/>
      <c r="E67" s="40"/>
      <c r="F67" s="28"/>
      <c r="G67" s="29">
        <f>SUM(G12:G66)</f>
        <v>8303.9929999999986</v>
      </c>
      <c r="H67" s="30"/>
      <c r="I67" s="31"/>
      <c r="J67" s="22"/>
      <c r="K67" s="21"/>
      <c r="L67" s="12"/>
      <c r="M67" s="12"/>
      <c r="N67" s="12"/>
      <c r="O67" s="12"/>
      <c r="P67" s="12"/>
      <c r="Q67" s="12"/>
    </row>
    <row r="68" spans="1:17" s="4" customFormat="1" x14ac:dyDescent="0.25">
      <c r="A68" s="53"/>
      <c r="B68" s="54"/>
      <c r="C68" s="54"/>
      <c r="D68" s="54"/>
      <c r="E68" s="54"/>
      <c r="F68" s="54"/>
      <c r="G68" s="54"/>
      <c r="H68" s="54"/>
      <c r="I68" s="55"/>
      <c r="J68" s="12"/>
      <c r="K68" s="23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41" t="s">
        <v>8</v>
      </c>
      <c r="B69" s="42"/>
      <c r="C69" s="42"/>
      <c r="D69" s="42"/>
      <c r="E69" s="43"/>
      <c r="F69" s="44" t="s">
        <v>14</v>
      </c>
      <c r="G69" s="44"/>
      <c r="H69" s="44"/>
      <c r="I69" s="44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41" t="s">
        <v>9</v>
      </c>
      <c r="B70" s="42"/>
      <c r="C70" s="42"/>
      <c r="D70" s="42"/>
      <c r="E70" s="43"/>
      <c r="F70" s="52" t="s">
        <v>13</v>
      </c>
      <c r="G70" s="52"/>
      <c r="H70" s="52"/>
      <c r="I70" s="52"/>
      <c r="Q70" s="12"/>
    </row>
    <row r="71" spans="1:17" s="4" customFormat="1" ht="33.75" customHeight="1" x14ac:dyDescent="0.25">
      <c r="A71" s="41" t="s">
        <v>15</v>
      </c>
      <c r="B71" s="42"/>
      <c r="C71" s="42"/>
      <c r="D71" s="42"/>
      <c r="E71" s="43"/>
      <c r="F71" s="52" t="s">
        <v>12</v>
      </c>
      <c r="G71" s="52"/>
      <c r="H71" s="52"/>
      <c r="I71" s="52"/>
      <c r="Q71" s="12"/>
    </row>
    <row r="72" spans="1:17" ht="121.5" customHeight="1" x14ac:dyDescent="0.25">
      <c r="A72" s="56" t="s">
        <v>17</v>
      </c>
      <c r="B72" s="57"/>
      <c r="C72" s="57"/>
      <c r="D72" s="57"/>
      <c r="E72" s="58"/>
      <c r="F72" s="59" t="s">
        <v>18</v>
      </c>
      <c r="G72" s="59"/>
      <c r="H72" s="59"/>
      <c r="I72" s="59"/>
    </row>
    <row r="73" spans="1:17" ht="43.5" customHeight="1" x14ac:dyDescent="0.3">
      <c r="A73" s="60"/>
      <c r="B73" s="60"/>
      <c r="C73" s="60"/>
      <c r="D73" s="60"/>
      <c r="E73" s="60"/>
      <c r="F73" s="61"/>
      <c r="G73" s="61"/>
      <c r="H73" s="61"/>
      <c r="I73" s="61"/>
      <c r="J73" s="35"/>
      <c r="K73" s="35"/>
    </row>
    <row r="74" spans="1:17" ht="44.25" customHeight="1" x14ac:dyDescent="0.25">
      <c r="A74" s="51"/>
      <c r="B74" s="51"/>
      <c r="C74" s="51"/>
      <c r="D74" s="51"/>
      <c r="E74" s="51"/>
      <c r="F74" s="36"/>
      <c r="G74" s="62"/>
      <c r="H74" s="62"/>
      <c r="I74" s="62"/>
      <c r="J74" s="62"/>
      <c r="K74" s="62"/>
      <c r="L74" s="5"/>
      <c r="M74" s="5"/>
      <c r="N74" s="5"/>
      <c r="O74" s="5"/>
      <c r="P74" s="5"/>
      <c r="Q74" s="5"/>
    </row>
    <row r="77" spans="1:17" ht="15.75" x14ac:dyDescent="0.25">
      <c r="A77" s="24"/>
      <c r="B77" s="24"/>
    </row>
    <row r="78" spans="1:17" ht="15.75" x14ac:dyDescent="0.25">
      <c r="A78" s="24"/>
      <c r="B78" s="24"/>
    </row>
  </sheetData>
  <mergeCells count="22">
    <mergeCell ref="A74:E74"/>
    <mergeCell ref="A71:E71"/>
    <mergeCell ref="F71:I71"/>
    <mergeCell ref="A68:I68"/>
    <mergeCell ref="A70:E70"/>
    <mergeCell ref="F70:I70"/>
    <mergeCell ref="A72:E72"/>
    <mergeCell ref="F72:I72"/>
    <mergeCell ref="A73:E73"/>
    <mergeCell ref="F73:I73"/>
    <mergeCell ref="G74:K74"/>
    <mergeCell ref="H1:I1"/>
    <mergeCell ref="A67:E67"/>
    <mergeCell ref="A69:E69"/>
    <mergeCell ref="F69:I6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2026-03-16T06:50:41Z</dcterms:modified>
</cp:coreProperties>
</file>